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B421D25F-59F7-4D9A-BB38-E43FA578E5F2}" xr6:coauthVersionLast="47" xr6:coauthVersionMax="47" xr10:uidLastSave="{00000000-0000-0000-0000-000000000000}"/>
  <workbookProtection workbookAlgorithmName="SHA-512" workbookHashValue="WnHmfCWZuPygaAlK+b4l6uVCKcz+Ch8W+WlcVTkWIdTsLvWCMtwbNdseixp6z5oar9ClEQQzs7PI6QiPlvPbJA==" workbookSaltValue="rE0yiF8c73vbjnE9XKkM6w==" workbookSpinCount="100000" lockStructure="1"/>
  <bookViews>
    <workbookView xWindow="-110" yWindow="-110" windowWidth="19420" windowHeight="11500" tabRatio="767" xr2:uid="{69E45C2C-EA6C-44F8-8F21-21E2166DD2C0}"/>
  </bookViews>
  <sheets>
    <sheet name="Table (11)" sheetId="1" r:id="rId1"/>
    <sheet name="Table (11.1)" sheetId="2" r:id="rId2"/>
    <sheet name="Table (11.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3" l="1"/>
  <c r="C7" i="3" l="1"/>
  <c r="C6" i="3"/>
  <c r="C5" i="3"/>
  <c r="C4" i="3"/>
  <c r="C3" i="3"/>
  <c r="D3" i="2"/>
  <c r="E3" i="2"/>
  <c r="F3" i="2"/>
  <c r="G3" i="2"/>
  <c r="C3" i="2"/>
  <c r="G56" i="3" l="1"/>
  <c r="F56" i="3"/>
  <c r="E56" i="3"/>
  <c r="D56" i="3"/>
  <c r="C56" i="3"/>
  <c r="G48" i="3"/>
  <c r="F48" i="3"/>
  <c r="E48" i="3"/>
  <c r="D48" i="3"/>
  <c r="C48" i="3"/>
  <c r="G40" i="3"/>
  <c r="F40" i="3"/>
  <c r="E40" i="3"/>
  <c r="D40" i="3"/>
  <c r="C40" i="3"/>
  <c r="G32" i="3"/>
  <c r="F32" i="3"/>
  <c r="E32" i="3"/>
  <c r="D32" i="3"/>
  <c r="C32" i="3"/>
  <c r="G24" i="3"/>
  <c r="F24" i="3"/>
  <c r="E24" i="3"/>
  <c r="D24" i="3"/>
  <c r="C24" i="3"/>
  <c r="F16" i="3"/>
  <c r="E16" i="3"/>
  <c r="D16" i="3"/>
  <c r="C16" i="3"/>
  <c r="G8" i="3"/>
  <c r="F8" i="3"/>
  <c r="E8" i="3"/>
  <c r="D8" i="3"/>
  <c r="C8" i="3"/>
  <c r="D6" i="2"/>
  <c r="E6" i="2"/>
  <c r="F6" i="2"/>
  <c r="G6" i="2"/>
  <c r="C6" i="2"/>
  <c r="D4" i="2"/>
  <c r="D10" i="2" s="1"/>
  <c r="E4" i="2"/>
  <c r="E10" i="2" s="1"/>
  <c r="F4" i="2"/>
  <c r="F10" i="2" s="1"/>
  <c r="G4" i="2"/>
  <c r="C4" i="2"/>
  <c r="H3" i="2"/>
  <c r="F17" i="3" l="1"/>
  <c r="C10" i="2"/>
  <c r="H6" i="2"/>
  <c r="G17" i="3"/>
  <c r="E17" i="3"/>
  <c r="G49" i="3"/>
  <c r="E41" i="3"/>
  <c r="E49" i="3"/>
  <c r="F25" i="3"/>
  <c r="G25" i="3"/>
  <c r="D41" i="3"/>
  <c r="F41" i="3"/>
  <c r="D33" i="3"/>
  <c r="E33" i="3"/>
  <c r="D49" i="3"/>
  <c r="F49" i="3"/>
  <c r="F33" i="3"/>
  <c r="D9" i="3"/>
  <c r="F9" i="3"/>
  <c r="D25" i="3"/>
  <c r="G41" i="3"/>
  <c r="E25" i="3"/>
  <c r="D17" i="3"/>
  <c r="G33" i="3"/>
  <c r="D57" i="3"/>
  <c r="E9" i="3"/>
  <c r="E57" i="3"/>
  <c r="G9" i="3"/>
  <c r="F57" i="3"/>
  <c r="G57" i="3"/>
  <c r="H4" i="2"/>
  <c r="H10" i="2" s="1"/>
  <c r="I6" i="2" s="1"/>
  <c r="G10" i="2"/>
  <c r="H9" i="1"/>
  <c r="H8" i="1"/>
  <c r="H7" i="1"/>
  <c r="H6" i="1"/>
  <c r="H5" i="1"/>
  <c r="H4" i="1"/>
  <c r="H3" i="1"/>
  <c r="G10" i="1"/>
  <c r="F10" i="1"/>
  <c r="E10" i="1"/>
  <c r="C10" i="1"/>
  <c r="D10" i="1"/>
  <c r="I3" i="2" l="1"/>
  <c r="I4" i="2"/>
  <c r="H10" i="1"/>
  <c r="I4" i="1" s="1"/>
  <c r="I10" i="2" l="1"/>
  <c r="I6" i="1"/>
  <c r="I3" i="1"/>
  <c r="I5" i="1"/>
  <c r="I9" i="1"/>
  <c r="I8" i="1"/>
  <c r="I7" i="1"/>
  <c r="I10" i="1" l="1"/>
</calcChain>
</file>

<file path=xl/sharedStrings.xml><?xml version="1.0" encoding="utf-8"?>
<sst xmlns="http://schemas.openxmlformats.org/spreadsheetml/2006/main" count="128" uniqueCount="30">
  <si>
    <t>Total</t>
  </si>
  <si>
    <t>Deforming Tendency</t>
  </si>
  <si>
    <t>Text 1
No.</t>
  </si>
  <si>
    <t>Text 2
No.</t>
  </si>
  <si>
    <t>Text 3
No.</t>
  </si>
  <si>
    <t>Text 4
No.</t>
  </si>
  <si>
    <t>Text 5
No.</t>
  </si>
  <si>
    <t>All Texts</t>
  </si>
  <si>
    <t xml:space="preserve">Percentage </t>
  </si>
  <si>
    <t>NO.</t>
  </si>
  <si>
    <t>Single</t>
  </si>
  <si>
    <t>Compound Effective</t>
  </si>
  <si>
    <t>Compound Ineffective</t>
  </si>
  <si>
    <t>Ultra-Complex Effective</t>
  </si>
  <si>
    <t>Complex Effective Major</t>
  </si>
  <si>
    <t>Complex Effective Minor</t>
  </si>
  <si>
    <t>Complex Ineffective</t>
  </si>
  <si>
    <t>Justified</t>
  </si>
  <si>
    <t>Unjustified</t>
  </si>
  <si>
    <t>Indirect</t>
  </si>
  <si>
    <t>Direct</t>
  </si>
  <si>
    <t>Text 1</t>
  </si>
  <si>
    <t>Text 2</t>
  </si>
  <si>
    <t>Text 3</t>
  </si>
  <si>
    <t>Text 4</t>
  </si>
  <si>
    <t>Text 5</t>
  </si>
  <si>
    <t>No.</t>
  </si>
  <si>
    <t>Table (11.1): Similar Structural Forms of Deformations In All Five Texts</t>
  </si>
  <si>
    <t>Table (11.2): Different Structural Forms According to Justified/ Unjustified - Indirect/Direct Deformations in All Five Texts</t>
  </si>
  <si>
    <t>Table (11): Numbers &amp; Percentages of Different Structural Forms of Deformations in All Five Texts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</si>
</sst>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2"/>
      <color rgb="FF000000"/>
      <name val="Calibri"/>
      <family val="2"/>
    </font>
    <font>
      <b/>
      <sz val="18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sz val="22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/>
    <xf numFmtId="0" fontId="5" fillId="3" borderId="0" xfId="0" applyFont="1" applyFill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3544A-2B3E-44AF-A12D-BCAE8E4811B2}">
  <dimension ref="A1:I151"/>
  <sheetViews>
    <sheetView tabSelected="1" zoomScale="50" zoomScaleNormal="50" workbookViewId="0">
      <selection sqref="A1:I1"/>
    </sheetView>
  </sheetViews>
  <sheetFormatPr defaultRowHeight="14.5" x14ac:dyDescent="0.35"/>
  <cols>
    <col min="2" max="2" width="58.7265625" customWidth="1"/>
    <col min="3" max="5" width="25.6328125" customWidth="1"/>
    <col min="6" max="6" width="25.6328125" style="1" customWidth="1"/>
    <col min="7" max="9" width="25.6328125" customWidth="1"/>
    <col min="10" max="10" width="3.1796875" customWidth="1"/>
  </cols>
  <sheetData>
    <row r="1" spans="1:9" ht="50" customHeight="1" x14ac:dyDescent="0.35">
      <c r="A1" s="29" t="s">
        <v>29</v>
      </c>
      <c r="B1" s="29"/>
      <c r="C1" s="29"/>
      <c r="D1" s="29"/>
      <c r="E1" s="29"/>
      <c r="F1" s="29"/>
      <c r="G1" s="29"/>
      <c r="H1" s="29"/>
      <c r="I1" s="29"/>
    </row>
    <row r="2" spans="1:9" ht="60" customHeight="1" x14ac:dyDescent="0.35">
      <c r="A2" s="3" t="s">
        <v>9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9" ht="60" customHeight="1" x14ac:dyDescent="0.35">
      <c r="A3" s="4">
        <v>1</v>
      </c>
      <c r="B3" s="7" t="s">
        <v>10</v>
      </c>
      <c r="C3" s="8">
        <v>557</v>
      </c>
      <c r="D3" s="9">
        <v>507</v>
      </c>
      <c r="E3" s="8">
        <v>569</v>
      </c>
      <c r="F3" s="10">
        <v>614</v>
      </c>
      <c r="G3" s="10">
        <v>570</v>
      </c>
      <c r="H3" s="11">
        <f t="shared" ref="H3:H9" si="0">SUM(C3:G3)</f>
        <v>2817</v>
      </c>
      <c r="I3" s="12">
        <f>H3/H10</f>
        <v>0.39631401238041641</v>
      </c>
    </row>
    <row r="4" spans="1:9" ht="60" customHeight="1" x14ac:dyDescent="0.35">
      <c r="A4" s="4">
        <v>2</v>
      </c>
      <c r="B4" s="7" t="s">
        <v>11</v>
      </c>
      <c r="C4" s="8">
        <v>270</v>
      </c>
      <c r="D4" s="9">
        <v>210</v>
      </c>
      <c r="E4" s="8">
        <v>307</v>
      </c>
      <c r="F4" s="10">
        <v>275</v>
      </c>
      <c r="G4" s="10">
        <v>309</v>
      </c>
      <c r="H4" s="11">
        <f t="shared" si="0"/>
        <v>1371</v>
      </c>
      <c r="I4" s="12">
        <f>H4/H10</f>
        <v>0.19288126055149127</v>
      </c>
    </row>
    <row r="5" spans="1:9" ht="60" customHeight="1" x14ac:dyDescent="0.35">
      <c r="A5" s="4">
        <v>3</v>
      </c>
      <c r="B5" s="7" t="s">
        <v>12</v>
      </c>
      <c r="C5" s="8">
        <v>270</v>
      </c>
      <c r="D5" s="9">
        <v>210</v>
      </c>
      <c r="E5" s="8">
        <v>307</v>
      </c>
      <c r="F5" s="10">
        <v>275</v>
      </c>
      <c r="G5" s="10">
        <v>309</v>
      </c>
      <c r="H5" s="11">
        <f t="shared" si="0"/>
        <v>1371</v>
      </c>
      <c r="I5" s="12">
        <f>H5/H10</f>
        <v>0.19288126055149127</v>
      </c>
    </row>
    <row r="6" spans="1:9" ht="60" customHeight="1" x14ac:dyDescent="0.35">
      <c r="A6" s="4">
        <v>4</v>
      </c>
      <c r="B6" s="7" t="s">
        <v>13</v>
      </c>
      <c r="C6" s="8">
        <v>32</v>
      </c>
      <c r="D6" s="9">
        <v>3</v>
      </c>
      <c r="E6" s="8">
        <v>19</v>
      </c>
      <c r="F6" s="10">
        <v>17</v>
      </c>
      <c r="G6" s="10">
        <v>31</v>
      </c>
      <c r="H6" s="11">
        <f t="shared" si="0"/>
        <v>102</v>
      </c>
      <c r="I6" s="12">
        <f>H6/H10</f>
        <v>1.4350028137310074E-2</v>
      </c>
    </row>
    <row r="7" spans="1:9" ht="60" customHeight="1" x14ac:dyDescent="0.35">
      <c r="A7" s="4">
        <v>5</v>
      </c>
      <c r="B7" s="7" t="s">
        <v>14</v>
      </c>
      <c r="C7" s="8">
        <v>126</v>
      </c>
      <c r="D7" s="9">
        <v>44</v>
      </c>
      <c r="E7" s="8">
        <v>112</v>
      </c>
      <c r="F7" s="10">
        <v>82</v>
      </c>
      <c r="G7" s="10">
        <v>95</v>
      </c>
      <c r="H7" s="11">
        <f t="shared" si="0"/>
        <v>459</v>
      </c>
      <c r="I7" s="12">
        <f>H7/H10</f>
        <v>6.4575126617895329E-2</v>
      </c>
    </row>
    <row r="8" spans="1:9" ht="60" customHeight="1" x14ac:dyDescent="0.35">
      <c r="A8" s="4">
        <v>6</v>
      </c>
      <c r="B8" s="7" t="s">
        <v>15</v>
      </c>
      <c r="C8" s="8">
        <v>122</v>
      </c>
      <c r="D8" s="9">
        <v>44</v>
      </c>
      <c r="E8" s="8">
        <v>107</v>
      </c>
      <c r="F8" s="10">
        <v>77</v>
      </c>
      <c r="G8" s="10">
        <v>97</v>
      </c>
      <c r="H8" s="11">
        <f t="shared" si="0"/>
        <v>447</v>
      </c>
      <c r="I8" s="12">
        <f>H8/H10</f>
        <v>6.2886888013505907E-2</v>
      </c>
    </row>
    <row r="9" spans="1:9" ht="60" customHeight="1" x14ac:dyDescent="0.35">
      <c r="A9" s="4">
        <v>7</v>
      </c>
      <c r="B9" s="7" t="s">
        <v>16</v>
      </c>
      <c r="C9" s="8">
        <v>146</v>
      </c>
      <c r="D9" s="9">
        <v>44</v>
      </c>
      <c r="E9" s="8">
        <v>124</v>
      </c>
      <c r="F9" s="10">
        <v>95</v>
      </c>
      <c r="G9" s="10">
        <v>132</v>
      </c>
      <c r="H9" s="11">
        <f t="shared" si="0"/>
        <v>541</v>
      </c>
      <c r="I9" s="12">
        <f>H9/H10</f>
        <v>7.6111423747889706E-2</v>
      </c>
    </row>
    <row r="10" spans="1:9" ht="60" customHeight="1" x14ac:dyDescent="0.65">
      <c r="A10" s="15"/>
      <c r="B10" s="13" t="s">
        <v>0</v>
      </c>
      <c r="C10" s="5">
        <f>SUM(C3:C9)</f>
        <v>1523</v>
      </c>
      <c r="D10" s="4">
        <f>SUBTOTAL(109, D3:D9)</f>
        <v>1062</v>
      </c>
      <c r="E10" s="5">
        <f>SUBTOTAL(109, E3:E9)</f>
        <v>1545</v>
      </c>
      <c r="F10" s="5">
        <f>SUM(F3:F9)</f>
        <v>1435</v>
      </c>
      <c r="G10" s="5">
        <f>SUM(G3:G9)</f>
        <v>1543</v>
      </c>
      <c r="H10" s="5">
        <f>SUM(H3:H9)</f>
        <v>7108</v>
      </c>
      <c r="I10" s="14">
        <f>SUM(I3:I9)</f>
        <v>1</v>
      </c>
    </row>
    <row r="11" spans="1:9" ht="39" customHeight="1" x14ac:dyDescent="0.35"/>
    <row r="12" spans="1:9" ht="40" customHeight="1" x14ac:dyDescent="0.35"/>
    <row r="13" spans="1:9" ht="40" customHeight="1" x14ac:dyDescent="0.35"/>
    <row r="14" spans="1:9" ht="40" customHeight="1" x14ac:dyDescent="0.35"/>
    <row r="15" spans="1:9" ht="40" customHeight="1" x14ac:dyDescent="0.35"/>
    <row r="16" spans="1:9" ht="40" customHeight="1" x14ac:dyDescent="0.35"/>
    <row r="17" ht="40" customHeight="1" x14ac:dyDescent="0.35"/>
    <row r="18" ht="40" customHeight="1" x14ac:dyDescent="0.35"/>
    <row r="19" ht="40" customHeight="1" x14ac:dyDescent="0.35"/>
    <row r="20" ht="40" customHeight="1" x14ac:dyDescent="0.35"/>
    <row r="21" ht="40" customHeight="1" x14ac:dyDescent="0.35"/>
    <row r="22" ht="40" customHeight="1" x14ac:dyDescent="0.35"/>
    <row r="23" ht="40" customHeight="1" x14ac:dyDescent="0.35"/>
    <row r="24" ht="40" customHeight="1" x14ac:dyDescent="0.35"/>
    <row r="25" ht="40" customHeight="1" x14ac:dyDescent="0.35"/>
    <row r="26" ht="40" customHeight="1" x14ac:dyDescent="0.35"/>
    <row r="27" ht="40" customHeight="1" x14ac:dyDescent="0.35"/>
    <row r="28" ht="40" customHeight="1" x14ac:dyDescent="0.35"/>
    <row r="29" ht="40" customHeight="1" x14ac:dyDescent="0.35"/>
    <row r="30" ht="40" customHeight="1" x14ac:dyDescent="0.35"/>
    <row r="31" ht="40" customHeight="1" x14ac:dyDescent="0.35"/>
    <row r="32" ht="40" customHeight="1" x14ac:dyDescent="0.35"/>
    <row r="33" ht="40" customHeight="1" x14ac:dyDescent="0.35"/>
    <row r="34" ht="40" customHeight="1" x14ac:dyDescent="0.35"/>
    <row r="35" ht="40" customHeight="1" x14ac:dyDescent="0.35"/>
    <row r="36" ht="40" customHeight="1" x14ac:dyDescent="0.35"/>
    <row r="37" ht="40" customHeight="1" x14ac:dyDescent="0.35"/>
    <row r="38" ht="40" customHeight="1" x14ac:dyDescent="0.35"/>
    <row r="39" ht="40" customHeight="1" x14ac:dyDescent="0.35"/>
    <row r="40" ht="40" customHeight="1" x14ac:dyDescent="0.35"/>
    <row r="41" ht="40" customHeight="1" x14ac:dyDescent="0.35"/>
    <row r="42" ht="40" customHeight="1" x14ac:dyDescent="0.35"/>
    <row r="43" ht="40" customHeight="1" x14ac:dyDescent="0.35"/>
    <row r="44" ht="40" customHeight="1" x14ac:dyDescent="0.35"/>
    <row r="45" ht="40" customHeight="1" x14ac:dyDescent="0.35"/>
    <row r="46" ht="40" customHeight="1" x14ac:dyDescent="0.35"/>
    <row r="47" ht="40" customHeight="1" x14ac:dyDescent="0.35"/>
    <row r="48" ht="40" customHeight="1" x14ac:dyDescent="0.35"/>
    <row r="49" ht="40" customHeight="1" x14ac:dyDescent="0.35"/>
    <row r="50" ht="40" customHeight="1" x14ac:dyDescent="0.35"/>
    <row r="51" ht="40" customHeight="1" x14ac:dyDescent="0.35"/>
    <row r="52" ht="40" customHeight="1" x14ac:dyDescent="0.35"/>
    <row r="53" ht="40" customHeight="1" x14ac:dyDescent="0.35"/>
    <row r="54" ht="40" customHeight="1" x14ac:dyDescent="0.35"/>
    <row r="55" ht="40" customHeight="1" x14ac:dyDescent="0.35"/>
    <row r="56" ht="40" customHeight="1" x14ac:dyDescent="0.35"/>
    <row r="57" ht="40" customHeight="1" x14ac:dyDescent="0.35"/>
    <row r="58" ht="40" customHeight="1" x14ac:dyDescent="0.35"/>
    <row r="59" ht="40" customHeight="1" x14ac:dyDescent="0.35"/>
    <row r="60" ht="40" customHeight="1" x14ac:dyDescent="0.35"/>
    <row r="61" ht="40" customHeight="1" x14ac:dyDescent="0.35"/>
    <row r="62" ht="40" customHeight="1" x14ac:dyDescent="0.35"/>
    <row r="63" ht="40" customHeight="1" x14ac:dyDescent="0.35"/>
    <row r="64" ht="40" customHeight="1" x14ac:dyDescent="0.35"/>
    <row r="65" ht="40" customHeight="1" x14ac:dyDescent="0.35"/>
    <row r="66" ht="40" customHeight="1" x14ac:dyDescent="0.35"/>
    <row r="67" ht="40" customHeight="1" x14ac:dyDescent="0.35"/>
    <row r="68" ht="40" customHeight="1" x14ac:dyDescent="0.35"/>
    <row r="69" ht="40" customHeight="1" x14ac:dyDescent="0.35"/>
    <row r="70" ht="40" customHeight="1" x14ac:dyDescent="0.35"/>
    <row r="71" ht="40" customHeight="1" x14ac:dyDescent="0.35"/>
    <row r="72" ht="40" customHeight="1" x14ac:dyDescent="0.35"/>
    <row r="73" ht="40" customHeight="1" x14ac:dyDescent="0.35"/>
    <row r="74" ht="40" customHeight="1" x14ac:dyDescent="0.35"/>
    <row r="75" ht="40" customHeight="1" x14ac:dyDescent="0.35"/>
    <row r="76" ht="40" customHeight="1" x14ac:dyDescent="0.35"/>
    <row r="77" ht="40" customHeight="1" x14ac:dyDescent="0.35"/>
    <row r="78" ht="40" customHeight="1" x14ac:dyDescent="0.35"/>
    <row r="79" ht="40" customHeight="1" x14ac:dyDescent="0.35"/>
    <row r="80" ht="40" customHeight="1" x14ac:dyDescent="0.35"/>
    <row r="81" ht="40" customHeight="1" x14ac:dyDescent="0.35"/>
    <row r="82" ht="40" customHeight="1" x14ac:dyDescent="0.35"/>
    <row r="83" ht="40" customHeight="1" x14ac:dyDescent="0.35"/>
    <row r="84" ht="40" customHeight="1" x14ac:dyDescent="0.35"/>
    <row r="85" ht="40" customHeight="1" x14ac:dyDescent="0.35"/>
    <row r="86" ht="40" customHeight="1" x14ac:dyDescent="0.35"/>
    <row r="87" ht="40" customHeight="1" x14ac:dyDescent="0.35"/>
    <row r="88" ht="40" customHeight="1" x14ac:dyDescent="0.35"/>
    <row r="89" ht="40" customHeight="1" x14ac:dyDescent="0.35"/>
    <row r="90" ht="40" customHeight="1" x14ac:dyDescent="0.35"/>
    <row r="91" ht="40" customHeight="1" x14ac:dyDescent="0.35"/>
    <row r="92" ht="40" customHeight="1" x14ac:dyDescent="0.35"/>
    <row r="93" ht="40" customHeight="1" x14ac:dyDescent="0.35"/>
    <row r="94" ht="40" customHeight="1" x14ac:dyDescent="0.35"/>
    <row r="95" ht="40" customHeight="1" x14ac:dyDescent="0.35"/>
    <row r="96" ht="40" customHeight="1" x14ac:dyDescent="0.35"/>
    <row r="97" ht="40" customHeight="1" x14ac:dyDescent="0.35"/>
    <row r="98" ht="40" customHeight="1" x14ac:dyDescent="0.35"/>
    <row r="99" ht="40" customHeight="1" x14ac:dyDescent="0.35"/>
    <row r="100" ht="40" customHeight="1" x14ac:dyDescent="0.35"/>
    <row r="101" ht="40" customHeight="1" x14ac:dyDescent="0.35"/>
    <row r="102" ht="40" customHeight="1" x14ac:dyDescent="0.35"/>
    <row r="103" ht="40" customHeight="1" x14ac:dyDescent="0.35"/>
    <row r="104" ht="40" customHeight="1" x14ac:dyDescent="0.35"/>
    <row r="105" ht="40" customHeight="1" x14ac:dyDescent="0.35"/>
    <row r="106" ht="40" customHeight="1" x14ac:dyDescent="0.35"/>
    <row r="107" ht="40" customHeight="1" x14ac:dyDescent="0.35"/>
    <row r="108" ht="40" customHeight="1" x14ac:dyDescent="0.35"/>
    <row r="109" ht="40" customHeight="1" x14ac:dyDescent="0.35"/>
    <row r="110" ht="40" customHeight="1" x14ac:dyDescent="0.35"/>
    <row r="111" ht="40" customHeight="1" x14ac:dyDescent="0.35"/>
    <row r="112" ht="40" customHeight="1" x14ac:dyDescent="0.35"/>
    <row r="113" ht="40" customHeight="1" x14ac:dyDescent="0.35"/>
    <row r="114" ht="40" customHeight="1" x14ac:dyDescent="0.35"/>
    <row r="115" ht="40" customHeight="1" x14ac:dyDescent="0.35"/>
    <row r="116" ht="40" customHeight="1" x14ac:dyDescent="0.35"/>
    <row r="117" ht="40" customHeight="1" x14ac:dyDescent="0.35"/>
    <row r="118" ht="40" customHeight="1" x14ac:dyDescent="0.35"/>
    <row r="119" ht="40" customHeight="1" x14ac:dyDescent="0.35"/>
    <row r="120" ht="40" customHeight="1" x14ac:dyDescent="0.35"/>
    <row r="121" ht="40" customHeight="1" x14ac:dyDescent="0.35"/>
    <row r="122" ht="40" customHeight="1" x14ac:dyDescent="0.35"/>
    <row r="123" ht="40" customHeight="1" x14ac:dyDescent="0.35"/>
    <row r="124" ht="40" customHeight="1" x14ac:dyDescent="0.35"/>
    <row r="125" ht="40" customHeight="1" x14ac:dyDescent="0.35"/>
    <row r="126" ht="40" customHeight="1" x14ac:dyDescent="0.35"/>
    <row r="127" ht="40" customHeight="1" x14ac:dyDescent="0.35"/>
    <row r="128" ht="40" customHeight="1" x14ac:dyDescent="0.35"/>
    <row r="129" ht="40" customHeight="1" x14ac:dyDescent="0.35"/>
    <row r="130" ht="40" customHeight="1" x14ac:dyDescent="0.35"/>
    <row r="131" ht="40" customHeight="1" x14ac:dyDescent="0.35"/>
    <row r="132" ht="40" customHeight="1" x14ac:dyDescent="0.35"/>
    <row r="133" ht="40" customHeight="1" x14ac:dyDescent="0.35"/>
    <row r="134" ht="40" customHeight="1" x14ac:dyDescent="0.35"/>
    <row r="135" ht="40" customHeight="1" x14ac:dyDescent="0.35"/>
    <row r="136" ht="40" customHeight="1" x14ac:dyDescent="0.35"/>
    <row r="137" ht="40" customHeight="1" x14ac:dyDescent="0.35"/>
    <row r="138" ht="40" customHeight="1" x14ac:dyDescent="0.35"/>
    <row r="139" ht="40" customHeight="1" x14ac:dyDescent="0.35"/>
    <row r="140" ht="40" customHeight="1" x14ac:dyDescent="0.35"/>
    <row r="141" ht="40" customHeight="1" x14ac:dyDescent="0.35"/>
    <row r="142" ht="40" customHeight="1" x14ac:dyDescent="0.35"/>
    <row r="143" ht="40" customHeight="1" x14ac:dyDescent="0.35"/>
    <row r="144" ht="40" customHeight="1" x14ac:dyDescent="0.35"/>
    <row r="145" ht="40" customHeight="1" x14ac:dyDescent="0.35"/>
    <row r="146" ht="40" customHeight="1" x14ac:dyDescent="0.35"/>
    <row r="147" ht="40" customHeight="1" x14ac:dyDescent="0.35"/>
    <row r="148" ht="40" customHeight="1" x14ac:dyDescent="0.35"/>
    <row r="149" ht="40" customHeight="1" x14ac:dyDescent="0.35"/>
    <row r="150" ht="40" customHeight="1" x14ac:dyDescent="0.35"/>
    <row r="151" ht="40" customHeight="1" x14ac:dyDescent="0.35"/>
  </sheetData>
  <sheetProtection algorithmName="SHA-512" hashValue="Kg8/bLcBlcKCCOXCcMlzkoAIi1zIfFskpJBI/Ghl0LN3mUCNWfVWE9cJRZRAgZJK758lBb0U0MsbmpjZ6lscaw==" saltValue="CTaBeA/Xhye+h6ktXETy/A==" spinCount="100000" sheet="1" objects="1" scenarios="1"/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9D44B-1269-4B52-A4EC-B582BE3DBBA3}">
  <dimension ref="A1:I12"/>
  <sheetViews>
    <sheetView zoomScale="50" zoomScaleNormal="50" workbookViewId="0">
      <selection sqref="A1:I1"/>
    </sheetView>
  </sheetViews>
  <sheetFormatPr defaultRowHeight="14.5" x14ac:dyDescent="0.35"/>
  <cols>
    <col min="2" max="2" width="53.81640625" customWidth="1"/>
    <col min="3" max="9" width="25.6328125" customWidth="1"/>
  </cols>
  <sheetData>
    <row r="1" spans="1:9" ht="50" customHeight="1" thickBot="1" x14ac:dyDescent="0.4">
      <c r="A1" s="36" t="s">
        <v>27</v>
      </c>
      <c r="B1" s="37"/>
      <c r="C1" s="37"/>
      <c r="D1" s="37"/>
      <c r="E1" s="37"/>
      <c r="F1" s="37"/>
      <c r="G1" s="37"/>
      <c r="H1" s="37"/>
      <c r="I1" s="38"/>
    </row>
    <row r="2" spans="1:9" ht="60" customHeight="1" x14ac:dyDescent="0.35">
      <c r="A2" s="16" t="s">
        <v>9</v>
      </c>
      <c r="B2" s="17" t="s">
        <v>1</v>
      </c>
      <c r="C2" s="18" t="s">
        <v>21</v>
      </c>
      <c r="D2" s="18" t="s">
        <v>22</v>
      </c>
      <c r="E2" s="18" t="s">
        <v>23</v>
      </c>
      <c r="F2" s="18" t="s">
        <v>24</v>
      </c>
      <c r="G2" s="18" t="s">
        <v>25</v>
      </c>
      <c r="H2" s="18" t="s">
        <v>7</v>
      </c>
      <c r="I2" s="18" t="s">
        <v>8</v>
      </c>
    </row>
    <row r="3" spans="1:9" ht="60" customHeight="1" thickBot="1" x14ac:dyDescent="0.4">
      <c r="A3" s="4">
        <v>1</v>
      </c>
      <c r="B3" s="19" t="s">
        <v>10</v>
      </c>
      <c r="C3" s="8">
        <f>'Table (11)'!C3</f>
        <v>557</v>
      </c>
      <c r="D3" s="8">
        <f>'Table (11)'!D3</f>
        <v>507</v>
      </c>
      <c r="E3" s="8">
        <f>'Table (11)'!E3</f>
        <v>569</v>
      </c>
      <c r="F3" s="8">
        <f>'Table (11)'!F3</f>
        <v>614</v>
      </c>
      <c r="G3" s="8">
        <f>'Table (11)'!G3</f>
        <v>570</v>
      </c>
      <c r="H3" s="11">
        <f t="shared" ref="H3:H6" si="0">SUM(C3:G3)</f>
        <v>2817</v>
      </c>
      <c r="I3" s="12">
        <f xml:space="preserve"> (H3/ H10)</f>
        <v>0.39631401238041641</v>
      </c>
    </row>
    <row r="4" spans="1:9" ht="60" customHeight="1" thickBot="1" x14ac:dyDescent="0.4">
      <c r="A4" s="4">
        <v>2</v>
      </c>
      <c r="B4" s="19" t="s">
        <v>11</v>
      </c>
      <c r="C4" s="33">
        <f>SUM('Table (11)'!C4:C5)</f>
        <v>540</v>
      </c>
      <c r="D4" s="33">
        <f>SUM('Table (11)'!D4:D5)</f>
        <v>420</v>
      </c>
      <c r="E4" s="33">
        <f>SUM('Table (11)'!E4:E5)</f>
        <v>614</v>
      </c>
      <c r="F4" s="33">
        <f>SUM('Table (11)'!F4:F5)</f>
        <v>550</v>
      </c>
      <c r="G4" s="33">
        <f>SUM('Table (11)'!G4:G5)</f>
        <v>618</v>
      </c>
      <c r="H4" s="39">
        <f t="shared" si="0"/>
        <v>2742</v>
      </c>
      <c r="I4" s="30">
        <f xml:space="preserve"> (H4/ H10)</f>
        <v>0.38576252110298254</v>
      </c>
    </row>
    <row r="5" spans="1:9" ht="60" customHeight="1" thickBot="1" x14ac:dyDescent="0.4">
      <c r="A5" s="4">
        <v>3</v>
      </c>
      <c r="B5" s="19" t="s">
        <v>12</v>
      </c>
      <c r="C5" s="35"/>
      <c r="D5" s="35"/>
      <c r="E5" s="35"/>
      <c r="F5" s="35"/>
      <c r="G5" s="35"/>
      <c r="H5" s="41"/>
      <c r="I5" s="32"/>
    </row>
    <row r="6" spans="1:9" ht="60" customHeight="1" thickBot="1" x14ac:dyDescent="0.4">
      <c r="A6" s="4">
        <v>4</v>
      </c>
      <c r="B6" s="19" t="s">
        <v>13</v>
      </c>
      <c r="C6" s="33">
        <f>SUM('Table (11)'!C6:C9)</f>
        <v>426</v>
      </c>
      <c r="D6" s="33">
        <f>SUM('Table (11)'!D6:D9)</f>
        <v>135</v>
      </c>
      <c r="E6" s="33">
        <f>SUM('Table (11)'!E6:E9)</f>
        <v>362</v>
      </c>
      <c r="F6" s="33">
        <f>SUM('Table (11)'!F6:F9)</f>
        <v>271</v>
      </c>
      <c r="G6" s="33">
        <f>SUM('Table (11)'!G6:G9)</f>
        <v>355</v>
      </c>
      <c r="H6" s="39">
        <f t="shared" si="0"/>
        <v>1549</v>
      </c>
      <c r="I6" s="30">
        <f xml:space="preserve"> (H6/ H10)</f>
        <v>0.21792346651660102</v>
      </c>
    </row>
    <row r="7" spans="1:9" ht="60" customHeight="1" thickBot="1" x14ac:dyDescent="0.4">
      <c r="A7" s="4">
        <v>5</v>
      </c>
      <c r="B7" s="19" t="s">
        <v>14</v>
      </c>
      <c r="C7" s="34"/>
      <c r="D7" s="34"/>
      <c r="E7" s="34"/>
      <c r="F7" s="34"/>
      <c r="G7" s="34"/>
      <c r="H7" s="40"/>
      <c r="I7" s="31"/>
    </row>
    <row r="8" spans="1:9" ht="60" customHeight="1" thickBot="1" x14ac:dyDescent="0.4">
      <c r="A8" s="4">
        <v>6</v>
      </c>
      <c r="B8" s="19" t="s">
        <v>15</v>
      </c>
      <c r="C8" s="34"/>
      <c r="D8" s="34"/>
      <c r="E8" s="34"/>
      <c r="F8" s="34"/>
      <c r="G8" s="34"/>
      <c r="H8" s="40"/>
      <c r="I8" s="31"/>
    </row>
    <row r="9" spans="1:9" ht="60" customHeight="1" thickBot="1" x14ac:dyDescent="0.4">
      <c r="A9" s="4">
        <v>7</v>
      </c>
      <c r="B9" s="19" t="s">
        <v>16</v>
      </c>
      <c r="C9" s="35"/>
      <c r="D9" s="35"/>
      <c r="E9" s="35"/>
      <c r="F9" s="35"/>
      <c r="G9" s="35"/>
      <c r="H9" s="41"/>
      <c r="I9" s="32"/>
    </row>
    <row r="10" spans="1:9" ht="60" customHeight="1" x14ac:dyDescent="0.65">
      <c r="A10" s="15"/>
      <c r="B10" s="20" t="s">
        <v>0</v>
      </c>
      <c r="C10" s="5">
        <f>SUBTOTAL(109, C3:C9)</f>
        <v>1523</v>
      </c>
      <c r="D10" s="5">
        <f>SUBTOTAL(109, D3:D9)</f>
        <v>1062</v>
      </c>
      <c r="E10" s="5">
        <f>SUBTOTAL(109, E3:E9)</f>
        <v>1545</v>
      </c>
      <c r="F10" s="5">
        <f>SUM(F3:F9)</f>
        <v>1435</v>
      </c>
      <c r="G10" s="5">
        <f>SUM(G3:G9)</f>
        <v>1543</v>
      </c>
      <c r="H10" s="5">
        <f>SUM(H3:H9)</f>
        <v>7108</v>
      </c>
      <c r="I10" s="14">
        <f>SUM(I3:I9)</f>
        <v>1</v>
      </c>
    </row>
    <row r="11" spans="1:9" ht="40" customHeight="1" x14ac:dyDescent="0.35"/>
    <row r="12" spans="1:9" ht="40" customHeight="1" x14ac:dyDescent="0.35"/>
  </sheetData>
  <sheetProtection algorithmName="SHA-512" hashValue="wYGx4DzTjv66XlrVe1JRaA4fDmKCqqVOt6DVOi5P6ttWKEAIYhw7S7trSYDC7YyeqbdwZRLPf73QOaBakSoiEw==" saltValue="nZVOww2ZGriLiNUXwhH9qA==" spinCount="100000" sheet="1" objects="1" scenarios="1"/>
  <mergeCells count="15">
    <mergeCell ref="I6:I9"/>
    <mergeCell ref="C6:C9"/>
    <mergeCell ref="A1:I1"/>
    <mergeCell ref="D6:D9"/>
    <mergeCell ref="E6:E9"/>
    <mergeCell ref="F6:F9"/>
    <mergeCell ref="G6:G9"/>
    <mergeCell ref="H6:H9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ignoredErrors>
    <ignoredError sqref="C4:G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75986-124E-4EC5-855E-E69E7D641244}">
  <dimension ref="B1:G57"/>
  <sheetViews>
    <sheetView zoomScale="50" zoomScaleNormal="50" workbookViewId="0">
      <selection activeCell="D14" sqref="D14"/>
    </sheetView>
  </sheetViews>
  <sheetFormatPr defaultRowHeight="26" x14ac:dyDescent="0.6"/>
  <cols>
    <col min="1" max="1" width="12.90625" customWidth="1"/>
    <col min="2" max="2" width="43.90625" style="2" customWidth="1"/>
    <col min="3" max="7" width="40.6328125" customWidth="1"/>
  </cols>
  <sheetData>
    <row r="1" spans="2:7" ht="50" customHeight="1" thickBot="1" x14ac:dyDescent="0.4">
      <c r="B1" s="36" t="s">
        <v>28</v>
      </c>
      <c r="C1" s="37"/>
      <c r="D1" s="37"/>
      <c r="E1" s="37"/>
      <c r="F1" s="37"/>
      <c r="G1" s="38"/>
    </row>
    <row r="2" spans="2:7" ht="40" customHeight="1" x14ac:dyDescent="0.35">
      <c r="B2" s="21" t="s">
        <v>10</v>
      </c>
      <c r="C2" s="21" t="s">
        <v>26</v>
      </c>
      <c r="D2" s="21" t="s">
        <v>17</v>
      </c>
      <c r="E2" s="21" t="s">
        <v>18</v>
      </c>
      <c r="F2" s="21" t="s">
        <v>19</v>
      </c>
      <c r="G2" s="21" t="s">
        <v>20</v>
      </c>
    </row>
    <row r="3" spans="2:7" ht="40" customHeight="1" x14ac:dyDescent="0.35">
      <c r="B3" s="22" t="s">
        <v>21</v>
      </c>
      <c r="C3" s="23">
        <f>'Table (11)'!C3</f>
        <v>557</v>
      </c>
      <c r="D3" s="23">
        <v>225</v>
      </c>
      <c r="E3" s="23">
        <v>332</v>
      </c>
      <c r="F3" s="23">
        <v>319</v>
      </c>
      <c r="G3" s="23">
        <v>238</v>
      </c>
    </row>
    <row r="4" spans="2:7" ht="40" customHeight="1" x14ac:dyDescent="0.35">
      <c r="B4" s="22" t="s">
        <v>22</v>
      </c>
      <c r="C4" s="23">
        <f>'Table (11)'!D3</f>
        <v>507</v>
      </c>
      <c r="D4" s="23">
        <v>294</v>
      </c>
      <c r="E4" s="23">
        <v>213</v>
      </c>
      <c r="F4" s="23">
        <v>331</v>
      </c>
      <c r="G4" s="23">
        <v>176</v>
      </c>
    </row>
    <row r="5" spans="2:7" ht="40" customHeight="1" x14ac:dyDescent="0.35">
      <c r="B5" s="22" t="s">
        <v>23</v>
      </c>
      <c r="C5" s="23">
        <f>'Table (11)'!E3</f>
        <v>569</v>
      </c>
      <c r="D5" s="23">
        <v>291</v>
      </c>
      <c r="E5" s="23">
        <v>278</v>
      </c>
      <c r="F5" s="23">
        <v>356</v>
      </c>
      <c r="G5" s="23">
        <v>213</v>
      </c>
    </row>
    <row r="6" spans="2:7" ht="40" customHeight="1" x14ac:dyDescent="0.35">
      <c r="B6" s="22" t="s">
        <v>24</v>
      </c>
      <c r="C6" s="23">
        <f>'Table (11)'!F3</f>
        <v>614</v>
      </c>
      <c r="D6" s="23">
        <v>346</v>
      </c>
      <c r="E6" s="23">
        <v>268</v>
      </c>
      <c r="F6" s="23">
        <v>420</v>
      </c>
      <c r="G6" s="23">
        <v>194</v>
      </c>
    </row>
    <row r="7" spans="2:7" ht="40" customHeight="1" x14ac:dyDescent="0.35">
      <c r="B7" s="22" t="s">
        <v>25</v>
      </c>
      <c r="C7" s="23">
        <f>'Table (11)'!G3</f>
        <v>570</v>
      </c>
      <c r="D7" s="23">
        <v>294</v>
      </c>
      <c r="E7" s="23">
        <v>276</v>
      </c>
      <c r="F7" s="23">
        <v>261</v>
      </c>
      <c r="G7" s="23">
        <v>309</v>
      </c>
    </row>
    <row r="8" spans="2:7" ht="40" customHeight="1" x14ac:dyDescent="0.35">
      <c r="B8" s="22" t="s">
        <v>0</v>
      </c>
      <c r="C8" s="24">
        <f>SUM(C3:C7)</f>
        <v>2817</v>
      </c>
      <c r="D8" s="24">
        <f>SUM(D3:D7)</f>
        <v>1450</v>
      </c>
      <c r="E8" s="24">
        <f>SUM(E3:E7)</f>
        <v>1367</v>
      </c>
      <c r="F8" s="24">
        <f>SUM(F3:F7)</f>
        <v>1687</v>
      </c>
      <c r="G8" s="24">
        <f>SUM(G3:G7)</f>
        <v>1130</v>
      </c>
    </row>
    <row r="9" spans="2:7" ht="40" customHeight="1" x14ac:dyDescent="0.35">
      <c r="B9" s="22" t="s">
        <v>8</v>
      </c>
      <c r="C9" s="25">
        <v>1</v>
      </c>
      <c r="D9" s="26">
        <f>D8/C8</f>
        <v>0.51473198438054668</v>
      </c>
      <c r="E9" s="26">
        <f>E8/C8</f>
        <v>0.48526801561945332</v>
      </c>
      <c r="F9" s="26">
        <f>F8/C8</f>
        <v>0.59886403975860847</v>
      </c>
      <c r="G9" s="26">
        <f>G8/C8</f>
        <v>0.40113596024139153</v>
      </c>
    </row>
    <row r="10" spans="2:7" ht="40" customHeight="1" x14ac:dyDescent="0.35">
      <c r="B10" s="27" t="s">
        <v>11</v>
      </c>
      <c r="C10" s="27" t="s">
        <v>26</v>
      </c>
      <c r="D10" s="27" t="s">
        <v>17</v>
      </c>
      <c r="E10" s="27" t="s">
        <v>18</v>
      </c>
      <c r="F10" s="27" t="s">
        <v>19</v>
      </c>
      <c r="G10" s="27" t="s">
        <v>20</v>
      </c>
    </row>
    <row r="11" spans="2:7" ht="40" customHeight="1" x14ac:dyDescent="0.35">
      <c r="B11" s="22" t="s">
        <v>21</v>
      </c>
      <c r="C11" s="23">
        <v>270</v>
      </c>
      <c r="D11" s="23">
        <v>80</v>
      </c>
      <c r="E11" s="23">
        <v>190</v>
      </c>
      <c r="F11" s="23">
        <v>126</v>
      </c>
      <c r="G11" s="23">
        <v>144</v>
      </c>
    </row>
    <row r="12" spans="2:7" ht="40" customHeight="1" x14ac:dyDescent="0.35">
      <c r="B12" s="22" t="s">
        <v>22</v>
      </c>
      <c r="C12" s="23">
        <v>210</v>
      </c>
      <c r="D12" s="23">
        <v>98</v>
      </c>
      <c r="E12" s="23">
        <v>112</v>
      </c>
      <c r="F12" s="23">
        <v>142</v>
      </c>
      <c r="G12" s="23">
        <v>68</v>
      </c>
    </row>
    <row r="13" spans="2:7" ht="40" customHeight="1" x14ac:dyDescent="0.35">
      <c r="B13" s="22" t="s">
        <v>23</v>
      </c>
      <c r="C13" s="23">
        <v>307</v>
      </c>
      <c r="D13" s="23">
        <v>125</v>
      </c>
      <c r="E13" s="23">
        <v>182</v>
      </c>
      <c r="F13" s="23">
        <v>161</v>
      </c>
      <c r="G13" s="23">
        <v>146</v>
      </c>
    </row>
    <row r="14" spans="2:7" ht="40" customHeight="1" x14ac:dyDescent="0.35">
      <c r="B14" s="22" t="s">
        <v>24</v>
      </c>
      <c r="C14" s="23">
        <v>275</v>
      </c>
      <c r="D14" s="23">
        <v>157</v>
      </c>
      <c r="E14" s="23">
        <v>118</v>
      </c>
      <c r="F14" s="23">
        <v>170</v>
      </c>
      <c r="G14" s="23">
        <v>105</v>
      </c>
    </row>
    <row r="15" spans="2:7" ht="40" customHeight="1" x14ac:dyDescent="0.35">
      <c r="B15" s="22" t="s">
        <v>25</v>
      </c>
      <c r="C15" s="23">
        <v>309</v>
      </c>
      <c r="D15" s="23">
        <v>137</v>
      </c>
      <c r="E15" s="23">
        <v>172</v>
      </c>
      <c r="F15" s="23">
        <v>117</v>
      </c>
      <c r="G15" s="23">
        <v>192</v>
      </c>
    </row>
    <row r="16" spans="2:7" ht="40" customHeight="1" x14ac:dyDescent="0.35">
      <c r="B16" s="22" t="s">
        <v>0</v>
      </c>
      <c r="C16" s="24">
        <f>SUM(C11:C15)</f>
        <v>1371</v>
      </c>
      <c r="D16" s="24">
        <f>SUM(D11:D15)</f>
        <v>597</v>
      </c>
      <c r="E16" s="24">
        <f>SUM(E11:E15)</f>
        <v>774</v>
      </c>
      <c r="F16" s="24">
        <f>SUM(F11:F15)</f>
        <v>716</v>
      </c>
      <c r="G16" s="24">
        <f>SUM(G11:G15)</f>
        <v>655</v>
      </c>
    </row>
    <row r="17" spans="2:7" ht="40" customHeight="1" x14ac:dyDescent="0.35">
      <c r="B17" s="22" t="s">
        <v>8</v>
      </c>
      <c r="C17" s="25">
        <v>1</v>
      </c>
      <c r="D17" s="26">
        <f>D16/C16</f>
        <v>0.43544857768052514</v>
      </c>
      <c r="E17" s="26">
        <f>E16/C16</f>
        <v>0.56455142231947486</v>
      </c>
      <c r="F17" s="26">
        <f>F16/C16</f>
        <v>0.52224653537563825</v>
      </c>
      <c r="G17" s="26">
        <f>G16/C16</f>
        <v>0.4777534646243618</v>
      </c>
    </row>
    <row r="18" spans="2:7" ht="40" customHeight="1" x14ac:dyDescent="0.35">
      <c r="B18" s="27" t="s">
        <v>12</v>
      </c>
      <c r="C18" s="27" t="s">
        <v>26</v>
      </c>
      <c r="D18" s="27" t="s">
        <v>17</v>
      </c>
      <c r="E18" s="27" t="s">
        <v>18</v>
      </c>
      <c r="F18" s="27" t="s">
        <v>19</v>
      </c>
      <c r="G18" s="27" t="s">
        <v>20</v>
      </c>
    </row>
    <row r="19" spans="2:7" ht="40" customHeight="1" x14ac:dyDescent="0.35">
      <c r="B19" s="22" t="s">
        <v>21</v>
      </c>
      <c r="C19" s="23">
        <v>270</v>
      </c>
      <c r="D19" s="23">
        <v>96</v>
      </c>
      <c r="E19" s="23">
        <v>174</v>
      </c>
      <c r="F19" s="23">
        <v>126</v>
      </c>
      <c r="G19" s="23">
        <v>144</v>
      </c>
    </row>
    <row r="20" spans="2:7" ht="40" customHeight="1" x14ac:dyDescent="0.35">
      <c r="B20" s="22" t="s">
        <v>22</v>
      </c>
      <c r="C20" s="23">
        <v>210</v>
      </c>
      <c r="D20" s="23">
        <v>100</v>
      </c>
      <c r="E20" s="23">
        <v>110</v>
      </c>
      <c r="F20" s="23">
        <v>137</v>
      </c>
      <c r="G20" s="23">
        <v>73</v>
      </c>
    </row>
    <row r="21" spans="2:7" ht="40" customHeight="1" x14ac:dyDescent="0.35">
      <c r="B21" s="22" t="s">
        <v>23</v>
      </c>
      <c r="C21" s="23">
        <v>307</v>
      </c>
      <c r="D21" s="23">
        <v>125</v>
      </c>
      <c r="E21" s="23">
        <v>182</v>
      </c>
      <c r="F21" s="23">
        <v>162</v>
      </c>
      <c r="G21" s="23">
        <v>145</v>
      </c>
    </row>
    <row r="22" spans="2:7" ht="40" customHeight="1" x14ac:dyDescent="0.35">
      <c r="B22" s="22" t="s">
        <v>24</v>
      </c>
      <c r="C22" s="23">
        <v>275</v>
      </c>
      <c r="D22" s="23">
        <v>157</v>
      </c>
      <c r="E22" s="23">
        <v>118</v>
      </c>
      <c r="F22" s="23">
        <v>191</v>
      </c>
      <c r="G22" s="23">
        <v>84</v>
      </c>
    </row>
    <row r="23" spans="2:7" ht="40" customHeight="1" x14ac:dyDescent="0.35">
      <c r="B23" s="22" t="s">
        <v>25</v>
      </c>
      <c r="C23" s="23">
        <v>309</v>
      </c>
      <c r="D23" s="23">
        <v>139</v>
      </c>
      <c r="E23" s="23">
        <v>170</v>
      </c>
      <c r="F23" s="23">
        <v>135</v>
      </c>
      <c r="G23" s="23">
        <v>174</v>
      </c>
    </row>
    <row r="24" spans="2:7" ht="40" customHeight="1" x14ac:dyDescent="0.35">
      <c r="B24" s="22" t="s">
        <v>0</v>
      </c>
      <c r="C24" s="24">
        <f>SUM(C19:C23)</f>
        <v>1371</v>
      </c>
      <c r="D24" s="24">
        <f>SUM(D19:D23)</f>
        <v>617</v>
      </c>
      <c r="E24" s="24">
        <f>SUM(E19:E23)</f>
        <v>754</v>
      </c>
      <c r="F24" s="24">
        <f>SUM(F19:F23)</f>
        <v>751</v>
      </c>
      <c r="G24" s="24">
        <f>SUM(G19:G23)</f>
        <v>620</v>
      </c>
    </row>
    <row r="25" spans="2:7" ht="40" customHeight="1" x14ac:dyDescent="0.35">
      <c r="B25" s="22" t="s">
        <v>8</v>
      </c>
      <c r="C25" s="25">
        <v>1</v>
      </c>
      <c r="D25" s="26">
        <f>D24/C24</f>
        <v>0.45003646973012401</v>
      </c>
      <c r="E25" s="26">
        <f>E24/C24</f>
        <v>0.54996353026987599</v>
      </c>
      <c r="F25" s="26">
        <f>F24/C24</f>
        <v>0.5477753464624362</v>
      </c>
      <c r="G25" s="26">
        <f>G24/C24</f>
        <v>0.4522246535375638</v>
      </c>
    </row>
    <row r="26" spans="2:7" ht="40" customHeight="1" x14ac:dyDescent="0.35">
      <c r="B26" s="28" t="s">
        <v>13</v>
      </c>
      <c r="C26" s="27" t="s">
        <v>26</v>
      </c>
      <c r="D26" s="27" t="s">
        <v>17</v>
      </c>
      <c r="E26" s="27" t="s">
        <v>18</v>
      </c>
      <c r="F26" s="27" t="s">
        <v>19</v>
      </c>
      <c r="G26" s="27" t="s">
        <v>20</v>
      </c>
    </row>
    <row r="27" spans="2:7" ht="40" customHeight="1" x14ac:dyDescent="0.35">
      <c r="B27" s="22" t="s">
        <v>21</v>
      </c>
      <c r="C27" s="23">
        <v>32</v>
      </c>
      <c r="D27" s="23">
        <v>13</v>
      </c>
      <c r="E27" s="23">
        <v>19</v>
      </c>
      <c r="F27" s="23">
        <v>10</v>
      </c>
      <c r="G27" s="23">
        <v>22</v>
      </c>
    </row>
    <row r="28" spans="2:7" ht="40" customHeight="1" x14ac:dyDescent="0.35">
      <c r="B28" s="22" t="s">
        <v>22</v>
      </c>
      <c r="C28" s="23">
        <v>3</v>
      </c>
      <c r="D28" s="23">
        <v>2</v>
      </c>
      <c r="E28" s="23">
        <v>1</v>
      </c>
      <c r="F28" s="23">
        <v>2</v>
      </c>
      <c r="G28" s="23">
        <v>1</v>
      </c>
    </row>
    <row r="29" spans="2:7" ht="40" customHeight="1" x14ac:dyDescent="0.35">
      <c r="B29" s="22" t="s">
        <v>23</v>
      </c>
      <c r="C29" s="23">
        <v>19</v>
      </c>
      <c r="D29" s="23">
        <v>12</v>
      </c>
      <c r="E29" s="23">
        <v>7</v>
      </c>
      <c r="F29" s="23">
        <v>1</v>
      </c>
      <c r="G29" s="23">
        <v>18</v>
      </c>
    </row>
    <row r="30" spans="2:7" ht="40" customHeight="1" x14ac:dyDescent="0.35">
      <c r="B30" s="22" t="s">
        <v>24</v>
      </c>
      <c r="C30" s="23">
        <v>17</v>
      </c>
      <c r="D30" s="23">
        <v>8</v>
      </c>
      <c r="E30" s="23">
        <v>9</v>
      </c>
      <c r="F30" s="23">
        <v>2</v>
      </c>
      <c r="G30" s="23">
        <v>15</v>
      </c>
    </row>
    <row r="31" spans="2:7" ht="40" customHeight="1" x14ac:dyDescent="0.35">
      <c r="B31" s="22" t="s">
        <v>25</v>
      </c>
      <c r="C31" s="23">
        <v>31</v>
      </c>
      <c r="D31" s="23">
        <v>11</v>
      </c>
      <c r="E31" s="23">
        <v>20</v>
      </c>
      <c r="F31" s="23">
        <v>3</v>
      </c>
      <c r="G31" s="23">
        <v>28</v>
      </c>
    </row>
    <row r="32" spans="2:7" ht="40" customHeight="1" x14ac:dyDescent="0.35">
      <c r="B32" s="22" t="s">
        <v>0</v>
      </c>
      <c r="C32" s="24">
        <f>SUM(C27:C31)</f>
        <v>102</v>
      </c>
      <c r="D32" s="24">
        <f>SUM(D27:D31)</f>
        <v>46</v>
      </c>
      <c r="E32" s="24">
        <f>SUM(E27:E31)</f>
        <v>56</v>
      </c>
      <c r="F32" s="24">
        <f>SUM(F27:F31)</f>
        <v>18</v>
      </c>
      <c r="G32" s="24">
        <f>SUM(G27:G31)</f>
        <v>84</v>
      </c>
    </row>
    <row r="33" spans="2:7" ht="40" customHeight="1" x14ac:dyDescent="0.35">
      <c r="B33" s="22" t="s">
        <v>8</v>
      </c>
      <c r="C33" s="25">
        <v>1</v>
      </c>
      <c r="D33" s="26">
        <f>D32/C32</f>
        <v>0.45098039215686275</v>
      </c>
      <c r="E33" s="26">
        <f>E32/C32</f>
        <v>0.5490196078431373</v>
      </c>
      <c r="F33" s="26">
        <f>F32/C32</f>
        <v>0.17647058823529413</v>
      </c>
      <c r="G33" s="26">
        <f>G32/C32</f>
        <v>0.82352941176470584</v>
      </c>
    </row>
    <row r="34" spans="2:7" s="2" customFormat="1" ht="40" customHeight="1" x14ac:dyDescent="0.6">
      <c r="B34" s="28" t="s">
        <v>14</v>
      </c>
      <c r="C34" s="27" t="s">
        <v>26</v>
      </c>
      <c r="D34" s="27" t="s">
        <v>17</v>
      </c>
      <c r="E34" s="27" t="s">
        <v>18</v>
      </c>
      <c r="F34" s="27" t="s">
        <v>19</v>
      </c>
      <c r="G34" s="27" t="s">
        <v>20</v>
      </c>
    </row>
    <row r="35" spans="2:7" ht="40" customHeight="1" x14ac:dyDescent="0.35">
      <c r="B35" s="22" t="s">
        <v>21</v>
      </c>
      <c r="C35" s="23">
        <v>126</v>
      </c>
      <c r="D35" s="23">
        <v>57</v>
      </c>
      <c r="E35" s="23">
        <v>69</v>
      </c>
      <c r="F35" s="23">
        <v>53</v>
      </c>
      <c r="G35" s="23">
        <v>73</v>
      </c>
    </row>
    <row r="36" spans="2:7" ht="40" customHeight="1" x14ac:dyDescent="0.35">
      <c r="B36" s="22" t="s">
        <v>22</v>
      </c>
      <c r="C36" s="23">
        <v>44</v>
      </c>
      <c r="D36" s="23">
        <v>27</v>
      </c>
      <c r="E36" s="23">
        <v>17</v>
      </c>
      <c r="F36" s="23">
        <v>24</v>
      </c>
      <c r="G36" s="23">
        <v>20</v>
      </c>
    </row>
    <row r="37" spans="2:7" ht="40" customHeight="1" x14ac:dyDescent="0.35">
      <c r="B37" s="22" t="s">
        <v>23</v>
      </c>
      <c r="C37" s="23">
        <v>112</v>
      </c>
      <c r="D37" s="23">
        <v>66</v>
      </c>
      <c r="E37" s="23">
        <v>46</v>
      </c>
      <c r="F37" s="23">
        <v>18</v>
      </c>
      <c r="G37" s="23">
        <v>94</v>
      </c>
    </row>
    <row r="38" spans="2:7" ht="40" customHeight="1" x14ac:dyDescent="0.35">
      <c r="B38" s="22" t="s">
        <v>24</v>
      </c>
      <c r="C38" s="23">
        <v>82</v>
      </c>
      <c r="D38" s="23">
        <v>39</v>
      </c>
      <c r="E38" s="23">
        <v>43</v>
      </c>
      <c r="F38" s="23">
        <v>29</v>
      </c>
      <c r="G38" s="23">
        <v>53</v>
      </c>
    </row>
    <row r="39" spans="2:7" ht="40" customHeight="1" x14ac:dyDescent="0.35">
      <c r="B39" s="22" t="s">
        <v>25</v>
      </c>
      <c r="C39" s="23">
        <v>95</v>
      </c>
      <c r="D39" s="23">
        <v>44</v>
      </c>
      <c r="E39" s="23">
        <v>51</v>
      </c>
      <c r="F39" s="23">
        <v>22</v>
      </c>
      <c r="G39" s="23">
        <v>73</v>
      </c>
    </row>
    <row r="40" spans="2:7" ht="40" customHeight="1" x14ac:dyDescent="0.35">
      <c r="B40" s="22" t="s">
        <v>0</v>
      </c>
      <c r="C40" s="24">
        <f>SUM(C35:C39)</f>
        <v>459</v>
      </c>
      <c r="D40" s="24">
        <f>SUM(D35:D39)</f>
        <v>233</v>
      </c>
      <c r="E40" s="24">
        <f>SUM(E35:E39)</f>
        <v>226</v>
      </c>
      <c r="F40" s="24">
        <f>SUM(F35:F39)</f>
        <v>146</v>
      </c>
      <c r="G40" s="24">
        <f>SUM(G35:G39)</f>
        <v>313</v>
      </c>
    </row>
    <row r="41" spans="2:7" ht="40" customHeight="1" x14ac:dyDescent="0.35">
      <c r="B41" s="22" t="s">
        <v>8</v>
      </c>
      <c r="C41" s="25">
        <v>1</v>
      </c>
      <c r="D41" s="26">
        <f>D40/C40</f>
        <v>0.50762527233115473</v>
      </c>
      <c r="E41" s="26">
        <f>E40/C40</f>
        <v>0.49237472766884532</v>
      </c>
      <c r="F41" s="26">
        <f>F40/C40</f>
        <v>0.31808278867102396</v>
      </c>
      <c r="G41" s="26">
        <f>G40/C40</f>
        <v>0.68191721132897598</v>
      </c>
    </row>
    <row r="42" spans="2:7" s="2" customFormat="1" ht="40" customHeight="1" x14ac:dyDescent="0.6">
      <c r="B42" s="28" t="s">
        <v>15</v>
      </c>
      <c r="C42" s="27" t="s">
        <v>26</v>
      </c>
      <c r="D42" s="27" t="s">
        <v>17</v>
      </c>
      <c r="E42" s="27" t="s">
        <v>18</v>
      </c>
      <c r="F42" s="27" t="s">
        <v>19</v>
      </c>
      <c r="G42" s="27" t="s">
        <v>20</v>
      </c>
    </row>
    <row r="43" spans="2:7" ht="40" customHeight="1" x14ac:dyDescent="0.35">
      <c r="B43" s="22" t="s">
        <v>21</v>
      </c>
      <c r="C43" s="23">
        <v>122</v>
      </c>
      <c r="D43" s="23">
        <v>76</v>
      </c>
      <c r="E43" s="23">
        <v>46</v>
      </c>
      <c r="F43" s="23">
        <v>34</v>
      </c>
      <c r="G43" s="23">
        <v>88</v>
      </c>
    </row>
    <row r="44" spans="2:7" ht="40" customHeight="1" x14ac:dyDescent="0.35">
      <c r="B44" s="22" t="s">
        <v>22</v>
      </c>
      <c r="C44" s="23">
        <v>44</v>
      </c>
      <c r="D44" s="23">
        <v>26</v>
      </c>
      <c r="E44" s="23">
        <v>18</v>
      </c>
      <c r="F44" s="23">
        <v>25</v>
      </c>
      <c r="G44" s="23">
        <v>19</v>
      </c>
    </row>
    <row r="45" spans="2:7" ht="40" customHeight="1" x14ac:dyDescent="0.35">
      <c r="B45" s="22" t="s">
        <v>23</v>
      </c>
      <c r="C45" s="23">
        <v>107</v>
      </c>
      <c r="D45" s="23">
        <v>65</v>
      </c>
      <c r="E45" s="23">
        <v>42</v>
      </c>
      <c r="F45" s="23">
        <v>16</v>
      </c>
      <c r="G45" s="23">
        <v>91</v>
      </c>
    </row>
    <row r="46" spans="2:7" ht="40" customHeight="1" x14ac:dyDescent="0.35">
      <c r="B46" s="22" t="s">
        <v>24</v>
      </c>
      <c r="C46" s="23">
        <v>77</v>
      </c>
      <c r="D46" s="23">
        <v>40</v>
      </c>
      <c r="E46" s="23">
        <v>37</v>
      </c>
      <c r="F46" s="23">
        <v>29</v>
      </c>
      <c r="G46" s="23">
        <v>48</v>
      </c>
    </row>
    <row r="47" spans="2:7" ht="40" customHeight="1" x14ac:dyDescent="0.35">
      <c r="B47" s="22" t="s">
        <v>25</v>
      </c>
      <c r="C47" s="23">
        <v>97</v>
      </c>
      <c r="D47" s="23">
        <v>57</v>
      </c>
      <c r="E47" s="23">
        <v>40</v>
      </c>
      <c r="F47" s="23">
        <v>21</v>
      </c>
      <c r="G47" s="23">
        <v>76</v>
      </c>
    </row>
    <row r="48" spans="2:7" ht="40" customHeight="1" x14ac:dyDescent="0.35">
      <c r="B48" s="22" t="s">
        <v>0</v>
      </c>
      <c r="C48" s="24">
        <f>SUM(C43:C47)</f>
        <v>447</v>
      </c>
      <c r="D48" s="24">
        <f>SUM(D43:D47)</f>
        <v>264</v>
      </c>
      <c r="E48" s="24">
        <f>SUM(E43:E47)</f>
        <v>183</v>
      </c>
      <c r="F48" s="24">
        <f>SUM(F43:F47)</f>
        <v>125</v>
      </c>
      <c r="G48" s="24">
        <f>SUM(G43:G47)</f>
        <v>322</v>
      </c>
    </row>
    <row r="49" spans="2:7" ht="40" customHeight="1" x14ac:dyDescent="0.35">
      <c r="B49" s="22" t="s">
        <v>8</v>
      </c>
      <c r="C49" s="25">
        <v>1</v>
      </c>
      <c r="D49" s="26">
        <f>D48/C48</f>
        <v>0.59060402684563762</v>
      </c>
      <c r="E49" s="26">
        <f>E48/C48</f>
        <v>0.40939597315436244</v>
      </c>
      <c r="F49" s="26">
        <f>F48/C48</f>
        <v>0.2796420581655481</v>
      </c>
      <c r="G49" s="26">
        <f>G48/C48</f>
        <v>0.7203579418344519</v>
      </c>
    </row>
    <row r="50" spans="2:7" s="2" customFormat="1" ht="40" customHeight="1" x14ac:dyDescent="0.6">
      <c r="B50" s="28" t="s">
        <v>16</v>
      </c>
      <c r="C50" s="27" t="s">
        <v>26</v>
      </c>
      <c r="D50" s="27" t="s">
        <v>17</v>
      </c>
      <c r="E50" s="27" t="s">
        <v>18</v>
      </c>
      <c r="F50" s="27" t="s">
        <v>19</v>
      </c>
      <c r="G50" s="27" t="s">
        <v>20</v>
      </c>
    </row>
    <row r="51" spans="2:7" ht="40" customHeight="1" x14ac:dyDescent="0.35">
      <c r="B51" s="22" t="s">
        <v>21</v>
      </c>
      <c r="C51" s="23">
        <v>146</v>
      </c>
      <c r="D51" s="23">
        <v>79</v>
      </c>
      <c r="E51" s="23">
        <v>67</v>
      </c>
      <c r="F51" s="23">
        <v>36</v>
      </c>
      <c r="G51" s="23">
        <v>110</v>
      </c>
    </row>
    <row r="52" spans="2:7" ht="40" customHeight="1" x14ac:dyDescent="0.35">
      <c r="B52" s="22" t="s">
        <v>22</v>
      </c>
      <c r="C52" s="23">
        <v>44</v>
      </c>
      <c r="D52" s="23">
        <v>28</v>
      </c>
      <c r="E52" s="23">
        <v>16</v>
      </c>
      <c r="F52" s="23">
        <v>25</v>
      </c>
      <c r="G52" s="23">
        <v>19</v>
      </c>
    </row>
    <row r="53" spans="2:7" ht="40" customHeight="1" x14ac:dyDescent="0.35">
      <c r="B53" s="22" t="s">
        <v>23</v>
      </c>
      <c r="C53" s="23">
        <v>124</v>
      </c>
      <c r="D53" s="23">
        <v>54</v>
      </c>
      <c r="E53" s="23">
        <v>70</v>
      </c>
      <c r="F53" s="23">
        <v>28</v>
      </c>
      <c r="G53" s="23">
        <v>96</v>
      </c>
    </row>
    <row r="54" spans="2:7" ht="40" customHeight="1" x14ac:dyDescent="0.35">
      <c r="B54" s="22" t="s">
        <v>24</v>
      </c>
      <c r="C54" s="23">
        <v>95</v>
      </c>
      <c r="D54" s="23">
        <v>36</v>
      </c>
      <c r="E54" s="23">
        <v>59</v>
      </c>
      <c r="F54" s="23">
        <v>46</v>
      </c>
      <c r="G54" s="23">
        <v>49</v>
      </c>
    </row>
    <row r="55" spans="2:7" ht="40" customHeight="1" x14ac:dyDescent="0.35">
      <c r="B55" s="22" t="s">
        <v>25</v>
      </c>
      <c r="C55" s="23">
        <v>132</v>
      </c>
      <c r="D55" s="23">
        <v>57</v>
      </c>
      <c r="E55" s="23">
        <v>75</v>
      </c>
      <c r="F55" s="23">
        <v>31</v>
      </c>
      <c r="G55" s="23">
        <v>101</v>
      </c>
    </row>
    <row r="56" spans="2:7" ht="40" customHeight="1" x14ac:dyDescent="0.35">
      <c r="B56" s="22" t="s">
        <v>0</v>
      </c>
      <c r="C56" s="24">
        <f>SUM(C51:C55)</f>
        <v>541</v>
      </c>
      <c r="D56" s="24">
        <f>SUM(D51:D55)</f>
        <v>254</v>
      </c>
      <c r="E56" s="24">
        <f>SUM(E51:E55)</f>
        <v>287</v>
      </c>
      <c r="F56" s="24">
        <f>SUM(F51:F55)</f>
        <v>166</v>
      </c>
      <c r="G56" s="24">
        <f>SUM(G51:G55)</f>
        <v>375</v>
      </c>
    </row>
    <row r="57" spans="2:7" ht="40" customHeight="1" x14ac:dyDescent="0.35">
      <c r="B57" s="22" t="s">
        <v>8</v>
      </c>
      <c r="C57" s="25">
        <v>1</v>
      </c>
      <c r="D57" s="26">
        <f>D56/C56</f>
        <v>0.46950092421441775</v>
      </c>
      <c r="E57" s="26">
        <f>E56/C56</f>
        <v>0.53049907578558231</v>
      </c>
      <c r="F57" s="26">
        <f>F56/C56</f>
        <v>0.30683918669131238</v>
      </c>
      <c r="G57" s="26">
        <f>G56/C56</f>
        <v>0.69316081330868762</v>
      </c>
    </row>
  </sheetData>
  <sheetProtection algorithmName="SHA-512" hashValue="ecqOkyHFgI3MktxtFjfehhTU3OE/spLFuvQwWH+XLGgeM8ySls4wU3V1nHBnEpazgUz0r2q9uQC9GACu8XPkGQ==" saltValue="fCr/RcKkIpApOWIbh1B5dg==" spinCount="100000" sheet="1" objects="1" scenarios="1"/>
  <mergeCells count="1"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(11)</vt:lpstr>
      <vt:lpstr>Table (11.1)</vt:lpstr>
      <vt:lpstr>Table (11.2)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2025-06-11T17:56:03Z</dcterms:created>
  <dcterms:modified xsi:type="dcterms:W3CDTF">2026-04-30T05:24:00Z</dcterms:modified>
</cp:coreProperties>
</file>